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068.2841\"/>
    </mc:Choice>
  </mc:AlternateContent>
  <bookViews>
    <workbookView xWindow="120" yWindow="3060" windowWidth="20730" windowHeight="8805"/>
  </bookViews>
  <sheets>
    <sheet name="Лист1" sheetId="1" r:id="rId1"/>
  </sheets>
  <definedNames>
    <definedName name="_xlnm._FilterDatabase" localSheetId="0" hidden="1">Лист1!$A$2:$D$57</definedName>
    <definedName name="_xlnm.Print_Area" localSheetId="0">Лист1!$A$1:$G$63</definedName>
  </definedNames>
  <calcPr calcId="162913"/>
</workbook>
</file>

<file path=xl/calcChain.xml><?xml version="1.0" encoding="utf-8"?>
<calcChain xmlns="http://schemas.openxmlformats.org/spreadsheetml/2006/main">
  <c r="G33" i="1" l="1"/>
  <c r="G28" i="1"/>
  <c r="G40" i="1" l="1"/>
  <c r="G52" i="1"/>
  <c r="G24" i="1"/>
  <c r="G59" i="1"/>
  <c r="G61" i="1"/>
  <c r="G53" i="1" l="1"/>
  <c r="G50" i="1"/>
  <c r="G58" i="1" l="1"/>
  <c r="G57" i="1"/>
  <c r="G60" i="1"/>
  <c r="G51" i="1"/>
  <c r="E51" i="1"/>
  <c r="F51" i="1" s="1"/>
  <c r="E55" i="1"/>
  <c r="F55" i="1" s="1"/>
  <c r="G55" i="1" s="1"/>
  <c r="G27" i="1"/>
  <c r="G56" i="1"/>
  <c r="G25" i="1"/>
  <c r="E18" i="1"/>
  <c r="F18" i="1" s="1"/>
  <c r="E38" i="1"/>
  <c r="F38" i="1" s="1"/>
  <c r="G38" i="1" s="1"/>
  <c r="E15" i="1"/>
  <c r="F15" i="1" s="1"/>
  <c r="G15" i="1" s="1"/>
  <c r="E24" i="1"/>
  <c r="F24" i="1" s="1"/>
  <c r="E62" i="1"/>
  <c r="F62" i="1" s="1"/>
  <c r="G62" i="1" s="1"/>
  <c r="E12" i="1"/>
  <c r="F12" i="1" s="1"/>
  <c r="G12" i="1" s="1"/>
  <c r="E19" i="1"/>
  <c r="F19" i="1" s="1"/>
  <c r="G19" i="1" s="1"/>
  <c r="E63" i="1"/>
  <c r="F63" i="1" s="1"/>
  <c r="G63" i="1" s="1"/>
  <c r="E21" i="1"/>
  <c r="F21" i="1" s="1"/>
  <c r="G21" i="1" s="1"/>
  <c r="E16" i="1"/>
  <c r="F16" i="1" s="1"/>
  <c r="G16" i="1" s="1"/>
  <c r="E22" i="1"/>
  <c r="F22" i="1" s="1"/>
  <c r="G22" i="1" s="1"/>
  <c r="E23" i="1"/>
  <c r="F23" i="1" s="1"/>
  <c r="G23" i="1" s="1"/>
  <c r="E41" i="1"/>
  <c r="F41" i="1" s="1"/>
  <c r="G41" i="1" s="1"/>
  <c r="E40" i="1"/>
  <c r="F40" i="1" s="1"/>
  <c r="E3" i="1"/>
  <c r="F3" i="1" s="1"/>
  <c r="G3" i="1" s="1"/>
  <c r="E5" i="1"/>
  <c r="F5" i="1" s="1"/>
  <c r="G5" i="1" s="1"/>
  <c r="E6" i="1"/>
  <c r="F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3" i="1"/>
  <c r="F13" i="1" s="1"/>
  <c r="G13" i="1" s="1"/>
  <c r="E14" i="1"/>
  <c r="F14" i="1" s="1"/>
  <c r="G14" i="1" s="1"/>
  <c r="E20" i="1"/>
  <c r="F20" i="1" s="1"/>
  <c r="G20" i="1" s="1"/>
  <c r="E26" i="1"/>
  <c r="F26" i="1" s="1"/>
  <c r="G26" i="1" s="1"/>
  <c r="E27" i="1"/>
  <c r="F27" i="1" s="1"/>
  <c r="E28" i="1"/>
  <c r="F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E33" i="1"/>
  <c r="F33" i="1" s="1"/>
  <c r="E34" i="1"/>
  <c r="F34" i="1" s="1"/>
  <c r="G34" i="1" s="1"/>
  <c r="E35" i="1"/>
  <c r="F35" i="1" s="1"/>
  <c r="G35" i="1" s="1"/>
  <c r="E36" i="1"/>
  <c r="F36" i="1" s="1"/>
  <c r="G36" i="1" s="1"/>
  <c r="E39" i="1"/>
  <c r="F39" i="1" s="1"/>
  <c r="G39" i="1" s="1"/>
  <c r="E37" i="1"/>
  <c r="F37" i="1" s="1"/>
  <c r="G37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" i="1"/>
  <c r="F4" i="1" s="1"/>
  <c r="G4" i="1" s="1"/>
  <c r="E46" i="1"/>
  <c r="F46" i="1" s="1"/>
  <c r="G46" i="1" s="1"/>
  <c r="E52" i="1"/>
  <c r="F52" i="1" s="1"/>
  <c r="E50" i="1"/>
  <c r="F50" i="1" s="1"/>
  <c r="E48" i="1"/>
  <c r="F48" i="1" s="1"/>
  <c r="G48" i="1" s="1"/>
  <c r="E47" i="1"/>
  <c r="F47" i="1" s="1"/>
  <c r="G47" i="1" s="1"/>
  <c r="E49" i="1"/>
  <c r="F49" i="1" s="1"/>
  <c r="E53" i="1"/>
  <c r="F53" i="1" s="1"/>
  <c r="E54" i="1"/>
  <c r="F54" i="1" s="1"/>
  <c r="G54" i="1" s="1"/>
  <c r="E17" i="1"/>
  <c r="F17" i="1" s="1"/>
  <c r="G17" i="1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<sst xmlns="http://schemas.openxmlformats.org/spreadsheetml/2006/main" count="9" uniqueCount="9">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</sst>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zoomScaleNormal="145" zoomScaleSheetLayoutView="100" workbookViewId="0">
      <selection activeCell="K15" sqref="K15"/>
    </sheetView>
  </sheetViews>
  <sheetFormatPr defaultRowHeight="15" x14ac:dyDescent="0.2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 x14ac:dyDescent="0.25">
      <c r="A1" s="13" t="s">
        <v>7</v>
      </c>
      <c r="B1" s="14"/>
      <c r="C1" s="14"/>
      <c r="D1" s="14"/>
      <c r="E1" s="14"/>
      <c r="F1" s="14"/>
      <c r="G1" s="15"/>
    </row>
    <row r="2" spans="1:7" ht="60" customHeight="1" x14ac:dyDescent="0.25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 x14ac:dyDescent="0.25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 x14ac:dyDescent="0.25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 x14ac:dyDescent="0.25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 x14ac:dyDescent="0.25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 x14ac:dyDescent="0.25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 x14ac:dyDescent="0.25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 x14ac:dyDescent="0.25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 x14ac:dyDescent="0.25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 x14ac:dyDescent="0.25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 x14ac:dyDescent="0.25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 x14ac:dyDescent="0.25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 x14ac:dyDescent="0.25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 x14ac:dyDescent="0.25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 x14ac:dyDescent="0.25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 x14ac:dyDescent="0.25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 x14ac:dyDescent="0.25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 x14ac:dyDescent="0.25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 x14ac:dyDescent="0.25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 x14ac:dyDescent="0.25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 x14ac:dyDescent="0.25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 x14ac:dyDescent="0.25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 x14ac:dyDescent="0.25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 x14ac:dyDescent="0.25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</f>
        <v>210</v>
      </c>
    </row>
    <row r="26" spans="1:7" x14ac:dyDescent="0.25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 x14ac:dyDescent="0.25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</f>
        <v>11</v>
      </c>
    </row>
    <row r="28" spans="1:7" x14ac:dyDescent="0.25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 x14ac:dyDescent="0.25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 x14ac:dyDescent="0.25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 x14ac:dyDescent="0.25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 x14ac:dyDescent="0.25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 x14ac:dyDescent="0.25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 x14ac:dyDescent="0.25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 x14ac:dyDescent="0.25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 x14ac:dyDescent="0.25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 x14ac:dyDescent="0.25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 x14ac:dyDescent="0.25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 x14ac:dyDescent="0.25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 x14ac:dyDescent="0.25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</f>
        <v>75</v>
      </c>
    </row>
    <row r="41" spans="1:7" x14ac:dyDescent="0.25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 x14ac:dyDescent="0.25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 x14ac:dyDescent="0.25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 x14ac:dyDescent="0.25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 x14ac:dyDescent="0.25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 x14ac:dyDescent="0.25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 x14ac:dyDescent="0.25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 x14ac:dyDescent="0.25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</f>
        <v>59</v>
      </c>
    </row>
    <row r="49" spans="1:7" x14ac:dyDescent="0.25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 x14ac:dyDescent="0.25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 x14ac:dyDescent="0.25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 x14ac:dyDescent="0.25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</f>
        <v>112</v>
      </c>
    </row>
    <row r="53" spans="1:7" x14ac:dyDescent="0.25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</f>
        <v>15</v>
      </c>
    </row>
    <row r="54" spans="1:7" x14ac:dyDescent="0.25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 x14ac:dyDescent="0.25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 x14ac:dyDescent="0.25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 x14ac:dyDescent="0.25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 x14ac:dyDescent="0.25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</f>
        <v>1</v>
      </c>
    </row>
    <row r="59" spans="1:7" x14ac:dyDescent="0.25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</f>
        <v>38</v>
      </c>
    </row>
    <row r="60" spans="1:7" x14ac:dyDescent="0.25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 x14ac:dyDescent="0.25">
      <c r="A61" s="1">
        <v>59</v>
      </c>
      <c r="B61" s="1">
        <v>4720</v>
      </c>
      <c r="C61" s="9">
        <v>160</v>
      </c>
      <c r="D61" s="12"/>
      <c r="E61" s="12"/>
      <c r="F61" s="12"/>
      <c r="G61" s="1">
        <f>C61*0.89</f>
        <v>142.4</v>
      </c>
    </row>
    <row r="62" spans="1:7" x14ac:dyDescent="0.25">
      <c r="A62" s="1">
        <v>60</v>
      </c>
      <c r="B62" s="8" t="s">
        <v>4</v>
      </c>
      <c r="C62" s="4">
        <v>160</v>
      </c>
      <c r="D62" s="4">
        <v>508.25</v>
      </c>
      <c r="E62" s="4">
        <f>C62-D63</f>
        <v>-7.5</v>
      </c>
      <c r="F62" s="4">
        <f>IF(E62&gt;0,E62,0)</f>
        <v>0</v>
      </c>
      <c r="G62" s="4">
        <f>IF(F62&gt;0,F62,0)</f>
        <v>0</v>
      </c>
    </row>
    <row r="63" spans="1:7" x14ac:dyDescent="0.25">
      <c r="A63" s="1">
        <v>61</v>
      </c>
      <c r="B63" s="8" t="s">
        <v>5</v>
      </c>
      <c r="C63" s="10">
        <v>160</v>
      </c>
      <c r="D63" s="11">
        <v>167.5</v>
      </c>
      <c r="E63" s="11">
        <f>C63-D64</f>
        <v>160</v>
      </c>
      <c r="F63" s="11">
        <f>IF(E63&gt;0,E63,0)</f>
        <v>160</v>
      </c>
      <c r="G63" s="4">
        <f>IF(F63&gt;0,F63,0)-25</f>
        <v>135</v>
      </c>
    </row>
  </sheetData>
  <autoFilter ref="A2:D57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2017-11-02T03:04:15Z</cp:lastPrinted>
  <dcterms:created xsi:type="dcterms:W3CDTF">2017-02-27T10:47:50Z</dcterms:created>
  <dcterms:modified xsi:type="dcterms:W3CDTF">2023-04-05T04:39:46Z</dcterms:modified>
</cp:coreProperties>
</file>